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1836181F-E358-46FA-BA29-AB6D88669CEA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6 College Classroom 2-3 Story C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</calcChain>
</file>

<file path=xl/sharedStrings.xml><?xml version="1.0" encoding="utf-8"?>
<sst xmlns="http://schemas.openxmlformats.org/spreadsheetml/2006/main" count="330" uniqueCount="297">
  <si>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</si>
  <si>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</si>
  <si>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</si>
  <si>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</si>
  <si>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</si>
  <si>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</si>
  <si>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</si>
  <si>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</si>
  <si>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</si>
  <si>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</si>
  <si>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</si>
  <si>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</si>
  <si>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</si>
  <si>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</si>
  <si>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</si>
  <si>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</si>
  <si>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</si>
  <si>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</si>
  <si>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</si>
  <si>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</si>
  <si>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</si>
  <si>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</si>
  <si>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</si>
  <si>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2</t>
  </si>
  <si>
    <t>50000</t>
  </si>
  <si>
    <t>College, Classroom, 2-3 Story with Brick Veneer / Reinforced Concrete</t>
  </si>
  <si>
    <t>College Classroom 2-3 Story</t>
  </si>
  <si>
    <t>HELENA, MT</t>
  </si>
  <si>
    <t>STD</t>
  </si>
  <si>
    <t>Yes</t>
  </si>
  <si>
    <t>Year 2025 Quarter 1</t>
  </si>
  <si>
    <t>$233.15</t>
  </si>
  <si>
    <t>$11,657,507.21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</si>
  <si>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</si>
  <si>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</si>
  <si>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</si>
  <si>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</si>
  <si>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</si>
  <si>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</si>
  <si>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</si>
  <si>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</si>
  <si>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</si>
  <si>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</si>
  <si>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</si>
  <si>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</si>
  <si>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</si>
  <si>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</si>
  <si>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</si>
  <si>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12.00</t>
  </si>
  <si>
    <t>4/18/2025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</si>
  <si>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</si>
  <si>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</si>
  <si>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</si>
  <si>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</si>
  <si>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</si>
  <si>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</si>
  <si>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</si>
  <si>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</si>
  <si>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</si>
  <si>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</si>
  <si>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</si>
  <si>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</si>
  <si>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B10102049913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</si>
  <si>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</si>
  <si>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</si>
  <si>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</si>
  <si>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B10102205100</t>
  </si>
  <si>
    <t xml:space="preserve">Cast-in-place concrete beam and slab, 7.5" slab, two way, 12" column, 25'x25' bay, 40 PSF superimposed load, 149 PSF total load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</si>
  <si>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</si>
  <si>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</si>
  <si>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B1020</t>
  </si>
  <si>
    <t xml:space="preserve">Roof Construction                                                          </t>
  </si>
  <si>
    <t>B10207257000</t>
  </si>
  <si>
    <t>Roof, concrete, beam and slab, 25'x25' bay, 40 PSF superimposed load, 20" deep beam, 9" slab, 152 PSF total load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</si>
  <si>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</si>
  <si>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</si>
  <si>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</si>
  <si>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</si>
  <si>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</si>
  <si>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</si>
  <si>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B20202102000</t>
  </si>
  <si>
    <t xml:space="preserve">Aluminum flush tube frame, thermo-break frame, 2.25" x 4.5", 5'x6' opening, no intermediate horizontals                                                                                                 </t>
  </si>
  <si>
    <t>B20202202000</t>
  </si>
  <si>
    <t xml:space="preserve">Glazing panel, plate glass, 1/4"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</si>
  <si>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</si>
  <si>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</si>
  <si>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</si>
  <si>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</si>
  <si>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</si>
  <si>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</si>
  <si>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</si>
  <si>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</si>
  <si>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</si>
  <si>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</si>
  <si>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</si>
  <si>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</si>
  <si>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</si>
  <si>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</si>
  <si>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</si>
  <si>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</si>
  <si>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</si>
  <si>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</si>
  <si>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</si>
  <si>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</si>
  <si>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</si>
  <si>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</si>
  <si>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</si>
  <si>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</si>
  <si>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</si>
  <si>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</si>
  <si>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</si>
  <si>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</si>
  <si>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</si>
  <si>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</si>
  <si>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</si>
  <si>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</si>
  <si>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</si>
  <si>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</si>
  <si>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</si>
  <si>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</si>
  <si>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</si>
  <si>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</si>
  <si>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</si>
  <si>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</si>
  <si>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C10305200250</t>
  </si>
  <si>
    <t xml:space="preserve">Chalkboards, liquid chalk type, wood frame &amp; chalktrough                                                                                                                                                </t>
  </si>
  <si>
    <t>C10308300170</t>
  </si>
  <si>
    <t xml:space="preserve">Cabinets, school, counter, wood, 32" high                  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</si>
  <si>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</si>
  <si>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</si>
  <si>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C20101100760</t>
  </si>
  <si>
    <t xml:space="preserve">Stairs, steel, pan tread for conc in-fill, picket rail,20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</si>
  <si>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</si>
  <si>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</si>
  <si>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</si>
  <si>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</si>
  <si>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</si>
  <si>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</si>
  <si>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C30102300340</t>
  </si>
  <si>
    <t xml:space="preserve">Painting, masonry or concrete, latex, brushwork, addition for block filler                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</si>
  <si>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</si>
  <si>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</si>
  <si>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</si>
  <si>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</si>
  <si>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C30204100160</t>
  </si>
  <si>
    <t xml:space="preserve">Carpet, tufted, nylon, roll goods, 12' wide, 36 oz                                                                                                                                                      </t>
  </si>
  <si>
    <t>C30204100240</t>
  </si>
  <si>
    <t xml:space="preserve">Carpet, padding, add to above, 13.0 density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</si>
  <si>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</si>
  <si>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</si>
  <si>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</si>
  <si>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</si>
  <si>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</si>
  <si>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</si>
  <si>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</si>
  <si>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</si>
  <si>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</si>
  <si>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</si>
  <si>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</si>
  <si>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</si>
  <si>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D10101108600</t>
  </si>
  <si>
    <t>Hydraulic passenger elevator, 2500 lb., 2 floor, 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</si>
  <si>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</si>
  <si>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</si>
  <si>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</si>
  <si>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</si>
  <si>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</si>
  <si>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</si>
  <si>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D20103102200</t>
  </si>
  <si>
    <t xml:space="preserve">Lavatory w/trim, wall hung, vitreous china, 19" x 17"                                                                                                                                                   </t>
  </si>
  <si>
    <t>D20104404380</t>
  </si>
  <si>
    <t xml:space="preserve">Service sink w/trim, vitreous china, wall hung 22" x 20"  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</si>
  <si>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</si>
  <si>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</si>
  <si>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</si>
  <si>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</si>
  <si>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</si>
  <si>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</si>
  <si>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</si>
  <si>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</si>
  <si>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D20402104360</t>
  </si>
  <si>
    <t xml:space="preserve">Roof drain, CI, soil,single hub, 6" diam, 10' high                                                                                                                                                      </t>
  </si>
  <si>
    <t>D20402104400</t>
  </si>
  <si>
    <t xml:space="preserve">Roof drain, CI, soil,single hub, 6"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</si>
  <si>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</si>
  <si>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</si>
  <si>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D30501554440</t>
  </si>
  <si>
    <t xml:space="preserve">Rooftop, multizone, air conditioner, schools and colleges, 25,000 SF, 95.83 ton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</si>
  <si>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</si>
  <si>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</si>
  <si>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</si>
  <si>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</si>
  <si>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</si>
  <si>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</si>
  <si>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</si>
  <si>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</si>
  <si>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D40203301580</t>
  </si>
  <si>
    <t xml:space="preserve">Dry standpipe risers, class III, steel, black, sch 40, 6" diam pipe, 1 floor                                                                                                                            </t>
  </si>
  <si>
    <t>D40203301600</t>
  </si>
  <si>
    <t xml:space="preserve">Dry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</si>
  <si>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</si>
  <si>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</si>
  <si>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D50101200560</t>
  </si>
  <si>
    <t xml:space="preserve">Overhead service installation, includes breakers, metering, 20' conduit &amp; wire, 3 phase, 4 wire, 120/208 V, 2000 A                                                                                      </t>
  </si>
  <si>
    <t>D50102300560</t>
  </si>
  <si>
    <t xml:space="preserve">Feeder installation 600 V, including RGS conduit and XHHW wire, 2000 A                                                                                                                                  </t>
  </si>
  <si>
    <t>D50102400400</t>
  </si>
  <si>
    <t xml:space="preserve">Switchgear installation, incl switchboard, panels &amp; circuit breaker, 120/208 V, 3 phase, 2000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</si>
  <si>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</si>
  <si>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</si>
  <si>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D50201100560</t>
  </si>
  <si>
    <t xml:space="preserve">Receptacles incl plate, box, conduit, wire, 10 per 1000 SF, 1.2 W per SF, with transformer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</si>
  <si>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</si>
  <si>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</si>
  <si>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</si>
  <si>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</si>
  <si>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</si>
  <si>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</si>
  <si>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</si>
  <si>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</si>
  <si>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</si>
  <si>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</si>
  <si>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D50202100540</t>
  </si>
  <si>
    <t xml:space="preserve">Fluorescent fixtures recess mounted in ceiling, 2.4 watt per SF, 60 FC, 15 fixtures @ 32 watt per 1000 SF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</si>
  <si>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</si>
  <si>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</si>
  <si>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D50309100240</t>
  </si>
  <si>
    <t xml:space="preserve">Communication and alarm systems, includes outlets, boxes, conduit and wire, sound systems, 30 outlets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</si>
  <si>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</si>
  <si>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</si>
  <si>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</si>
  <si>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</si>
  <si>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D50309100760</t>
  </si>
  <si>
    <t xml:space="preserve">Communication and alarm systems, includes outlets, boxes, conduit and wire, master clock systems, 20 rooms                                                                                              </t>
  </si>
  <si>
    <t>D50309101000</t>
  </si>
  <si>
    <t xml:space="preserve">Communication and alarm systems, includes outlets, boxes, conduit and wire, master TV antenna systems, 30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</si>
  <si>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</si>
  <si>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</si>
  <si>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</si>
  <si>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</si>
  <si>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</si>
  <si>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</si>
  <si>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</si>
  <si>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</si>
  <si>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</si>
  <si>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</si>
  <si>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$174.32</t>
  </si>
  <si>
    <t>$8,715,893.24</t>
  </si>
  <si>
    <t>25.0%</t>
  </si>
  <si>
    <t>$43.58</t>
  </si>
  <si>
    <t>$2,178,973.31</t>
  </si>
  <si>
    <t>7.0%</t>
  </si>
  <si>
    <t>$15.25</t>
  </si>
  <si>
    <t>$762,640.66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</si>
  <si>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</si>
  <si>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</si>
  <si>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</si>
  <si>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</si>
  <si>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</si>
  <si>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</si>
  <si>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</si>
  <si>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</si>
  <si>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</si>
  <si>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</si>
  <si>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</si>
  <si>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</si>
  <si>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</si>
  <si>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</si>
  <si>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</si>
  <si>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</si>
  <si>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</si>
  <si>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</si>
  <si>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</si>
  <si>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</si>
  <si>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</si>
  <si>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</si>
  <si>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</si>
  <si>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</si>
  <si>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</si>
  <si>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</si>
  <si>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</si>
  <si>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</si>
  <si>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</si>
  <si>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System</t>
  </si>
  <si>
    <t>Componenet % of Total</t>
  </si>
  <si>
    <t>Total</t>
  </si>
  <si>
    <t>Uniformat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</si>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</sst>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44" fontId="0" fillId="0" borderId="0" xfId="2" applyFont="1"/>
    <xf numFmtId="167" fontId="0" fillId="0" borderId="0" xfId="0" applyNumberFormat="1" applyAlignment="1">
      <alignment vertical="center" wrapText="1"/>
    </xf>
    <xf numFmtId="167" fontId="0" fillId="0" borderId="0" xfId="0" applyNumberFormat="1"/>
    <xf numFmtId="168" fontId="0" fillId="0" borderId="0" xfId="4" applyNumberFormat="1" applyFont="1" applyAlignment="1">
      <alignment vertical="center" wrapText="1"/>
    </xf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8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67" formatCode="0.0000"/>
    </dxf>
    <dxf>
      <numFmt numFmtId="167" formatCode="0.000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FE8269-AB65-4993-BD45-FB25E2B1D34B}" name="Table1" displayName="Table1" ref="A1:E33" totalsRowCount="1" headerRowDxfId="17">
  <autoFilter ref="A1:E32" xr:uid="{E6FE8269-AB65-4993-BD45-FB25E2B1D34B}"/>
  <tableColumns count="5">
    <tableColumn id="1" xr3:uid="{6DF5F5FE-8728-4C78-87C0-85A31AD26F10}" name="Uniformat" totalsRowLabel="Total"/>
    <tableColumn id="2" xr3:uid="{C6951C02-3206-469E-95F6-09DF46ECEED2}" name="System"/>
    <tableColumn id="3" xr3:uid="{9C08D607-224D-41B8-89F1-C759E9B3D0F8}" name="Componenet % of Total" totalsRowFunction="sum" dataDxfId="16" totalsRowDxfId="15"/>
    <tableColumn id="4" xr3:uid="{91FB9378-6B8A-4078-ABCA-03EB194CA79E}" name="Cost per S.F." totalsRowFunction="sum" dataCellStyle="Currency" totalsRowCellStyle="Currency"/>
    <tableColumn id="5" xr3:uid="{63C775B2-817D-4DBA-83F4-52E2D1AFF317}" name="Cost" totalsRowFunction="sum" dataCellStyle="Currency" totalsRowCellStyle="Currency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EA11-8E6A-48FD-8924-1A2338978E0E}">
  <dimension ref="A1:H33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9" bestFit="1" customWidth="1"/>
    <col min="4" max="4" width="14.28515625" style="47" bestFit="1" customWidth="1"/>
    <col min="5" max="5" width="15.28515625" style="47" bestFit="1" customWidth="1"/>
    <col min="7" max="7" width="20.140625" bestFit="1" customWidth="1"/>
    <col min="8" max="8" width="15.28515625" bestFit="1" customWidth="1"/>
  </cols>
  <sheetData>
    <row r="1" spans="1:8" s="46" customFormat="1" ht="20.25" customHeight="1" x14ac:dyDescent="0.25">
      <c r="A1" s="46" t="s">
        <v>286</v>
      </c>
      <c r="B1" s="46" t="s">
        <v>283</v>
      </c>
      <c r="C1" s="48" t="s">
        <v>284</v>
      </c>
      <c r="D1" s="48" t="s">
        <v>256</v>
      </c>
      <c r="E1" s="48" t="s">
        <v>17</v>
      </c>
      <c r="G1" s="46" t="s">
        <v>7</v>
      </c>
      <c r="H1" s="50">
        <v>50000</v>
      </c>
    </row>
    <row r="2" spans="1:8" x14ac:dyDescent="0.25">
      <c r="A2" t="s">
        <v>46</v>
      </c>
      <c r="B2" t="s">
        <v>257</v>
      </c>
      <c r="C2" s="49">
        <v>2.0577171502848741</v>
      </c>
      <c r="D2" s="47">
        <v>4.7975705031173144</v>
      </c>
      <c r="E2" s="47">
        <v>239878.52515586573</v>
      </c>
      <c r="G2" t="s">
        <v>11</v>
      </c>
      <c r="H2" s="47">
        <v>233.15</v>
      </c>
    </row>
    <row r="3" spans="1:8" x14ac:dyDescent="0.25">
      <c r="A3" t="s">
        <v>50</v>
      </c>
      <c r="B3" t="s">
        <v>258</v>
      </c>
      <c r="C3" s="49">
        <v>2.0020896905800099</v>
      </c>
      <c r="D3" s="47">
        <v>4.6678750006006267</v>
      </c>
      <c r="E3" s="47">
        <v>233393.75003003134</v>
      </c>
      <c r="G3" t="s">
        <v>12</v>
      </c>
      <c r="H3" s="47">
        <v>11657507.210000001</v>
      </c>
    </row>
    <row r="4" spans="1:8" x14ac:dyDescent="0.25">
      <c r="A4" t="s">
        <v>44</v>
      </c>
      <c r="B4" t="s">
        <v>259</v>
      </c>
      <c r="C4" s="49">
        <v>2.3092500614429277</v>
      </c>
      <c r="D4" s="47">
        <v>5.3840198481927741</v>
      </c>
      <c r="E4" s="47">
        <v>269200.99240963871</v>
      </c>
    </row>
    <row r="5" spans="1:8" x14ac:dyDescent="0.25">
      <c r="A5" t="s">
        <v>58</v>
      </c>
      <c r="B5" t="s">
        <v>260</v>
      </c>
      <c r="C5" s="49">
        <v>15.957879034323739</v>
      </c>
      <c r="D5" s="47">
        <v>37.205817979787369</v>
      </c>
      <c r="E5" s="47">
        <v>1860290.8989893685</v>
      </c>
    </row>
    <row r="6" spans="1:8" x14ac:dyDescent="0.25">
      <c r="A6" t="s">
        <v>70</v>
      </c>
      <c r="B6" t="s">
        <v>261</v>
      </c>
      <c r="C6" s="49">
        <v>6.7416211261440377</v>
      </c>
      <c r="D6" s="47">
        <v>15.71809937702249</v>
      </c>
      <c r="E6" s="47">
        <v>785904.96885112452</v>
      </c>
    </row>
    <row r="7" spans="1:8" x14ac:dyDescent="0.25">
      <c r="A7" t="s">
        <v>74</v>
      </c>
      <c r="B7" t="s">
        <v>262</v>
      </c>
      <c r="C7" s="49">
        <v>6.582380763534915</v>
      </c>
      <c r="D7" s="47">
        <v>15.346830241974718</v>
      </c>
      <c r="E7" s="47">
        <v>767341.5120987359</v>
      </c>
    </row>
    <row r="8" spans="1:8" x14ac:dyDescent="0.25">
      <c r="A8" t="s">
        <v>78</v>
      </c>
      <c r="B8" t="s">
        <v>263</v>
      </c>
      <c r="C8" s="49">
        <v>1.462788224790142</v>
      </c>
      <c r="D8" s="47">
        <v>3.4104928554388367</v>
      </c>
      <c r="E8" s="47">
        <v>170524.64277194184</v>
      </c>
    </row>
    <row r="9" spans="1:8" x14ac:dyDescent="0.25">
      <c r="A9" t="s">
        <v>84</v>
      </c>
      <c r="B9" t="s">
        <v>264</v>
      </c>
      <c r="C9" s="49">
        <v>1.2306483919254614</v>
      </c>
      <c r="D9" s="47">
        <v>2.8692585003691948</v>
      </c>
      <c r="E9" s="47">
        <v>143462.92501845973</v>
      </c>
    </row>
    <row r="10" spans="1:8" x14ac:dyDescent="0.25">
      <c r="A10" t="s">
        <v>88</v>
      </c>
      <c r="B10" t="s">
        <v>265</v>
      </c>
      <c r="C10" s="49">
        <v>2.8969699725234355</v>
      </c>
      <c r="D10" s="47">
        <v>6.7542896683690907</v>
      </c>
      <c r="E10" s="47">
        <v>337714.48341845453</v>
      </c>
    </row>
    <row r="11" spans="1:8" x14ac:dyDescent="0.25">
      <c r="A11" t="s">
        <v>100</v>
      </c>
      <c r="B11" t="s">
        <v>266</v>
      </c>
      <c r="C11" s="49">
        <v>0.12698250994180374</v>
      </c>
      <c r="D11" s="47">
        <v>0.29605990503809482</v>
      </c>
      <c r="E11" s="47">
        <v>14802.99525190474</v>
      </c>
    </row>
    <row r="12" spans="1:8" x14ac:dyDescent="0.25">
      <c r="A12" t="s">
        <v>108</v>
      </c>
      <c r="B12" t="s">
        <v>267</v>
      </c>
      <c r="C12" s="49">
        <v>2.9265133587157157</v>
      </c>
      <c r="D12" s="47">
        <v>6.8231701158779545</v>
      </c>
      <c r="E12" s="47">
        <v>341158.50579389773</v>
      </c>
    </row>
    <row r="13" spans="1:8" x14ac:dyDescent="0.25">
      <c r="A13" t="s">
        <v>116</v>
      </c>
      <c r="B13" t="s">
        <v>268</v>
      </c>
      <c r="C13" s="49">
        <v>2.103494787643819</v>
      </c>
      <c r="D13" s="47">
        <v>4.9043011306310476</v>
      </c>
      <c r="E13" s="47">
        <v>245215.0565315524</v>
      </c>
    </row>
    <row r="14" spans="1:8" x14ac:dyDescent="0.25">
      <c r="A14" t="s">
        <v>120</v>
      </c>
      <c r="B14" t="s">
        <v>269</v>
      </c>
      <c r="C14" s="49">
        <v>3.0711708212708668</v>
      </c>
      <c r="D14" s="47">
        <v>7.1604391984213507</v>
      </c>
      <c r="E14" s="47">
        <v>358021.95992106752</v>
      </c>
    </row>
    <row r="15" spans="1:8" x14ac:dyDescent="0.25">
      <c r="A15" t="s">
        <v>128</v>
      </c>
      <c r="B15" t="s">
        <v>270</v>
      </c>
      <c r="C15" s="49">
        <v>1.217484279327864</v>
      </c>
      <c r="D15" s="47">
        <v>2.8385663528652461</v>
      </c>
      <c r="E15" s="47">
        <v>141928.3176432623</v>
      </c>
    </row>
    <row r="16" spans="1:8" x14ac:dyDescent="0.25">
      <c r="A16" t="s">
        <v>132</v>
      </c>
      <c r="B16" t="s">
        <v>271</v>
      </c>
      <c r="C16" s="49">
        <v>2.6721693759525671</v>
      </c>
      <c r="D16" s="47">
        <v>6.2301667533016509</v>
      </c>
      <c r="E16" s="47">
        <v>311508.33766508254</v>
      </c>
    </row>
    <row r="17" spans="1:5" x14ac:dyDescent="0.25">
      <c r="A17" t="s">
        <v>142</v>
      </c>
      <c r="B17" t="s">
        <v>272</v>
      </c>
      <c r="C17" s="49">
        <v>2.6029102669458579</v>
      </c>
      <c r="D17" s="47">
        <v>6.0686890407808729</v>
      </c>
      <c r="E17" s="47">
        <v>303434.45203904365</v>
      </c>
    </row>
    <row r="18" spans="1:5" x14ac:dyDescent="0.25">
      <c r="A18" t="s">
        <v>152</v>
      </c>
      <c r="B18" t="s">
        <v>273</v>
      </c>
      <c r="C18" s="49">
        <v>6.1781504795026612</v>
      </c>
      <c r="D18" s="47">
        <v>14.404366751853448</v>
      </c>
      <c r="E18" s="47">
        <v>720218.33759267244</v>
      </c>
    </row>
    <row r="19" spans="1:5" x14ac:dyDescent="0.25">
      <c r="A19" t="s">
        <v>158</v>
      </c>
      <c r="B19" t="s">
        <v>274</v>
      </c>
      <c r="C19" s="49">
        <v>2.498649237699933</v>
      </c>
      <c r="D19" s="47">
        <v>5.8256043007495952</v>
      </c>
      <c r="E19" s="47">
        <v>291280.21503747976</v>
      </c>
    </row>
    <row r="20" spans="1:5" x14ac:dyDescent="0.25">
      <c r="A20" t="s">
        <v>162</v>
      </c>
      <c r="B20" t="s">
        <v>275</v>
      </c>
      <c r="C20" s="49">
        <v>4.1668184774599188</v>
      </c>
      <c r="D20" s="47">
        <v>9.714943288750046</v>
      </c>
      <c r="E20" s="47">
        <v>485747.16443750233</v>
      </c>
    </row>
    <row r="21" spans="1:5" x14ac:dyDescent="0.25">
      <c r="A21" t="s">
        <v>174</v>
      </c>
      <c r="B21" t="s">
        <v>276</v>
      </c>
      <c r="C21" s="49">
        <v>2.1256399648144386</v>
      </c>
      <c r="D21" s="47">
        <v>4.9559326431376931</v>
      </c>
      <c r="E21" s="47">
        <v>247796.63215688468</v>
      </c>
    </row>
    <row r="22" spans="1:5" x14ac:dyDescent="0.25">
      <c r="A22" t="s">
        <v>178</v>
      </c>
      <c r="B22" t="s">
        <v>277</v>
      </c>
      <c r="C22" s="49">
        <v>0.22726838723875881</v>
      </c>
      <c r="D22" s="47">
        <v>0.52987657256818055</v>
      </c>
      <c r="E22" s="47">
        <v>26493.828628409028</v>
      </c>
    </row>
    <row r="23" spans="1:5" x14ac:dyDescent="0.25">
      <c r="A23" t="s">
        <v>287</v>
      </c>
      <c r="B23" t="s">
        <v>288</v>
      </c>
      <c r="C23" s="49">
        <v>0.74331599999999998</v>
      </c>
      <c r="D23" s="47">
        <v>1.7330423258616721</v>
      </c>
      <c r="E23" s="47">
        <v>86652.1162930836</v>
      </c>
    </row>
    <row r="24" spans="1:5" x14ac:dyDescent="0.25">
      <c r="A24" t="s">
        <v>289</v>
      </c>
      <c r="B24" t="s">
        <v>290</v>
      </c>
      <c r="C24" s="49">
        <v>3.0971500000000001</v>
      </c>
      <c r="D24" s="47">
        <v>7.221009691090301</v>
      </c>
      <c r="E24" s="47">
        <v>361050.48455451505</v>
      </c>
    </row>
    <row r="25" spans="1:5" x14ac:dyDescent="0.25">
      <c r="A25" t="s">
        <v>291</v>
      </c>
      <c r="B25" t="s">
        <v>292</v>
      </c>
      <c r="C25" s="49">
        <v>2.9732639999999999</v>
      </c>
      <c r="D25" s="47">
        <v>6.9321693034466882</v>
      </c>
      <c r="E25" s="47">
        <v>346608.4651723344</v>
      </c>
    </row>
    <row r="26" spans="1:5" x14ac:dyDescent="0.25">
      <c r="A26" t="s">
        <v>293</v>
      </c>
      <c r="B26" t="s">
        <v>294</v>
      </c>
      <c r="C26" s="49">
        <v>4.5837820000000002</v>
      </c>
      <c r="D26" s="47">
        <v>10.687094342813646</v>
      </c>
      <c r="E26" s="47">
        <v>534354.71714068227</v>
      </c>
    </row>
    <row r="27" spans="1:5" x14ac:dyDescent="0.25">
      <c r="A27" t="s">
        <v>295</v>
      </c>
      <c r="B27" t="s">
        <v>296</v>
      </c>
      <c r="C27" s="49">
        <v>0.99108800000000008</v>
      </c>
      <c r="D27" s="47">
        <v>2.3107231011488962</v>
      </c>
      <c r="E27" s="47">
        <v>115536.15505744482</v>
      </c>
    </row>
    <row r="28" spans="1:5" x14ac:dyDescent="0.25">
      <c r="A28" t="s">
        <v>188</v>
      </c>
      <c r="B28" t="s">
        <v>278</v>
      </c>
      <c r="C28" s="49">
        <v>1.7394803472833726</v>
      </c>
      <c r="D28" s="47">
        <v>4.0556009380218443</v>
      </c>
      <c r="E28" s="47">
        <v>202780.04690109222</v>
      </c>
    </row>
    <row r="29" spans="1:5" x14ac:dyDescent="0.25">
      <c r="A29" t="s">
        <v>194</v>
      </c>
      <c r="B29" t="s">
        <v>279</v>
      </c>
      <c r="C29" s="49">
        <v>0.23239889982865372</v>
      </c>
      <c r="D29" s="47">
        <v>0.5418383700697198</v>
      </c>
      <c r="E29" s="47">
        <v>27091.918503485987</v>
      </c>
    </row>
    <row r="30" spans="1:5" x14ac:dyDescent="0.25">
      <c r="A30" t="s">
        <v>200</v>
      </c>
      <c r="B30" t="s">
        <v>280</v>
      </c>
      <c r="C30" s="49">
        <v>2.7731534031502201</v>
      </c>
      <c r="D30" s="47">
        <v>6.4656111583319458</v>
      </c>
      <c r="E30" s="47">
        <v>323280.55791659729</v>
      </c>
    </row>
    <row r="31" spans="1:5" x14ac:dyDescent="0.25">
      <c r="A31" t="s">
        <v>208</v>
      </c>
      <c r="B31" t="s">
        <v>281</v>
      </c>
      <c r="C31" s="49">
        <v>8.7416393136086636</v>
      </c>
      <c r="D31" s="47">
        <v>20.381144665122491</v>
      </c>
      <c r="E31" s="47">
        <v>1019057.2332561245</v>
      </c>
    </row>
    <row r="32" spans="1:5" x14ac:dyDescent="0.25">
      <c r="A32" t="s">
        <v>224</v>
      </c>
      <c r="B32" t="s">
        <v>282</v>
      </c>
      <c r="C32" s="49">
        <v>2.9660989743834905</v>
      </c>
      <c r="D32" s="47">
        <v>6.9154640358898298</v>
      </c>
      <c r="E32" s="47">
        <v>345773.2017944915</v>
      </c>
    </row>
    <row r="33" spans="1:5" x14ac:dyDescent="0.25">
      <c r="A33" t="s">
        <v>285</v>
      </c>
      <c r="C33" s="49">
        <f>SUBTOTAL(109,Table1[Componenet % of Total])</f>
        <v>99.999967300318133</v>
      </c>
      <c r="D33" s="47">
        <f>SUBTOTAL(109,Table1[Cost per S.F.])</f>
        <v>233.15006796064466</v>
      </c>
      <c r="E33" s="47">
        <f>SUBTOTAL(109,Table1[Cost])</f>
        <v>11657503.398032229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ht="26.25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2"/>
      <c r="E4" s="53"/>
      <c r="F4" s="53"/>
      <c r="G4" s="54"/>
    </row>
    <row r="5" spans="1:10" x14ac:dyDescent="0.25">
      <c r="A5" s="13" t="s">
        <v>5</v>
      </c>
      <c r="B5" s="42"/>
      <c r="C5" s="14" t="s">
        <v>23</v>
      </c>
      <c r="D5" s="55"/>
      <c r="E5" s="56"/>
      <c r="F5" s="56"/>
      <c r="G5" s="57"/>
    </row>
    <row r="6" spans="1:10" x14ac:dyDescent="0.25">
      <c r="A6" s="13" t="s">
        <v>6</v>
      </c>
      <c r="B6" s="42"/>
      <c r="C6" s="14" t="s">
        <v>48</v>
      </c>
      <c r="D6" s="55"/>
      <c r="E6" s="56"/>
      <c r="F6" s="56"/>
      <c r="G6" s="57"/>
    </row>
    <row r="7" spans="1:10" ht="13.15" customHeight="1" x14ac:dyDescent="0.25">
      <c r="A7" s="13" t="s">
        <v>7</v>
      </c>
      <c r="B7" s="42"/>
      <c r="C7" s="14" t="s">
        <v>24</v>
      </c>
      <c r="D7" s="55"/>
      <c r="E7" s="56"/>
      <c r="F7" s="56"/>
      <c r="G7" s="57"/>
    </row>
    <row r="8" spans="1:10" x14ac:dyDescent="0.25">
      <c r="A8" s="13" t="s">
        <v>8</v>
      </c>
      <c r="B8" s="42"/>
      <c r="C8" s="14" t="s">
        <v>28</v>
      </c>
      <c r="D8" s="55"/>
      <c r="E8" s="56"/>
      <c r="F8" s="56"/>
      <c r="G8" s="57"/>
    </row>
    <row r="9" spans="1:10" x14ac:dyDescent="0.25">
      <c r="A9" s="13" t="s">
        <v>9</v>
      </c>
      <c r="B9" s="42"/>
      <c r="C9" s="14" t="s">
        <v>29</v>
      </c>
      <c r="D9" s="55"/>
      <c r="E9" s="56"/>
      <c r="F9" s="56"/>
      <c r="G9" s="57"/>
      <c r="I9" s="51" t="s">
        <v>57</v>
      </c>
      <c r="J9" s="51"/>
    </row>
    <row r="10" spans="1:10" ht="14.45" customHeight="1" x14ac:dyDescent="0.25">
      <c r="A10" s="13" t="s">
        <v>10</v>
      </c>
      <c r="B10" s="42"/>
      <c r="C10" s="14" t="s">
        <v>30</v>
      </c>
      <c r="D10" s="58" t="s">
        <v>13</v>
      </c>
      <c r="E10" s="59"/>
      <c r="F10" s="59"/>
      <c r="G10" s="60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61" t="s">
        <v>14</v>
      </c>
      <c r="E11" s="62"/>
      <c r="F11" s="62"/>
      <c r="G11" s="63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4"/>
      <c r="E12" s="65"/>
      <c r="F12" s="65"/>
      <c r="G12" s="66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6.37</v>
      </c>
      <c r="F15" s="32">
        <v>11.1</v>
      </c>
      <c r="G15" s="32">
        <v>555120.19999999995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3.59</v>
      </c>
      <c r="G16" s="32">
        <v>179348.43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630</v>
      </c>
      <c r="E17" s="31"/>
      <c r="F17" s="32">
        <v>0.71</v>
      </c>
      <c r="G17" s="32">
        <v>35415.769999999997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127.57</v>
      </c>
      <c r="E18" s="31"/>
      <c r="F18" s="32">
        <v>2.88</v>
      </c>
      <c r="G18" s="32">
        <v>143932.66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3.49</v>
      </c>
      <c r="G19" s="32">
        <v>174500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25000</v>
      </c>
      <c r="E20" s="31"/>
      <c r="F20" s="32">
        <v>3.49</v>
      </c>
      <c r="G20" s="32">
        <v>174500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4.03</v>
      </c>
      <c r="G21" s="32">
        <v>201271.77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630</v>
      </c>
      <c r="E22" s="31"/>
      <c r="F22" s="32">
        <v>4.03</v>
      </c>
      <c r="G22" s="32">
        <v>201271.77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35</v>
      </c>
      <c r="F23" s="32">
        <v>61.01</v>
      </c>
      <c r="G23" s="32">
        <v>3050499.01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27.82</v>
      </c>
      <c r="G24" s="32">
        <v>1390871.7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1530.88</v>
      </c>
      <c r="E25" s="31"/>
      <c r="F25" s="32">
        <v>3.09</v>
      </c>
      <c r="G25" s="32">
        <v>154531.57999999999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585.9</v>
      </c>
      <c r="E26" s="31"/>
      <c r="F26" s="32">
        <v>0.97</v>
      </c>
      <c r="G26" s="32">
        <v>48719.64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585.9</v>
      </c>
      <c r="E27" s="31"/>
      <c r="F27" s="32">
        <v>1.39</v>
      </c>
      <c r="G27" s="32">
        <v>69371.73</v>
      </c>
      <c r="H27" s="24">
        <v>4</v>
      </c>
    </row>
    <row r="28" spans="1:8" ht="38.25" x14ac:dyDescent="0.25">
      <c r="A28" s="29" t="s">
        <v>66</v>
      </c>
      <c r="B28" s="45"/>
      <c r="C28" s="30" t="s">
        <v>67</v>
      </c>
      <c r="D28" s="45">
        <v>25000</v>
      </c>
      <c r="E28" s="31"/>
      <c r="F28" s="32">
        <v>12.57</v>
      </c>
      <c r="G28" s="32">
        <v>628583.75</v>
      </c>
      <c r="H28" s="24">
        <v>4</v>
      </c>
    </row>
    <row r="29" spans="1:8" ht="38.25" x14ac:dyDescent="0.25">
      <c r="A29" s="29" t="s">
        <v>68</v>
      </c>
      <c r="B29" s="45"/>
      <c r="C29" s="30" t="s">
        <v>69</v>
      </c>
      <c r="D29" s="45">
        <v>25000</v>
      </c>
      <c r="E29" s="31"/>
      <c r="F29" s="32">
        <v>9.7899999999999991</v>
      </c>
      <c r="G29" s="32">
        <v>489665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11.75</v>
      </c>
      <c r="G30" s="32">
        <v>587592.5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25000</v>
      </c>
      <c r="E31" s="31"/>
      <c r="F31" s="32">
        <v>11.75</v>
      </c>
      <c r="G31" s="32">
        <v>587592.5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11.47</v>
      </c>
      <c r="G32" s="32">
        <v>573713.28</v>
      </c>
      <c r="H32" s="24">
        <v>3</v>
      </c>
    </row>
    <row r="33" spans="1:8" ht="25.5" x14ac:dyDescent="0.25">
      <c r="A33" s="29" t="s">
        <v>76</v>
      </c>
      <c r="B33" s="45"/>
      <c r="C33" s="30" t="s">
        <v>77</v>
      </c>
      <c r="D33" s="45">
        <v>12096</v>
      </c>
      <c r="E33" s="31"/>
      <c r="F33" s="32">
        <v>11.47</v>
      </c>
      <c r="G33" s="32">
        <v>573713.28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2.5499999999999998</v>
      </c>
      <c r="G34" s="32">
        <v>127495.06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2268</v>
      </c>
      <c r="E35" s="31"/>
      <c r="F35" s="32">
        <v>1.52</v>
      </c>
      <c r="G35" s="32">
        <v>75856.100000000006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>
        <v>2268</v>
      </c>
      <c r="E36" s="31"/>
      <c r="F36" s="32">
        <v>1.03</v>
      </c>
      <c r="G36" s="32">
        <v>51638.96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/>
      <c r="E37" s="31"/>
      <c r="F37" s="32">
        <v>2.15</v>
      </c>
      <c r="G37" s="32">
        <v>107262</v>
      </c>
      <c r="H37" s="24">
        <v>3</v>
      </c>
    </row>
    <row r="38" spans="1:8" ht="25.5" x14ac:dyDescent="0.25">
      <c r="A38" s="29" t="s">
        <v>86</v>
      </c>
      <c r="B38" s="45"/>
      <c r="C38" s="30" t="s">
        <v>87</v>
      </c>
      <c r="D38" s="45">
        <v>6</v>
      </c>
      <c r="E38" s="31"/>
      <c r="F38" s="32">
        <v>2.15</v>
      </c>
      <c r="G38" s="32">
        <v>107262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/>
      <c r="E39" s="31"/>
      <c r="F39" s="32">
        <v>5.05</v>
      </c>
      <c r="G39" s="32">
        <v>252496.81</v>
      </c>
      <c r="H39" s="24">
        <v>3</v>
      </c>
    </row>
    <row r="40" spans="1:8" ht="25.5" x14ac:dyDescent="0.25">
      <c r="A40" s="29" t="s">
        <v>90</v>
      </c>
      <c r="B40" s="45"/>
      <c r="C40" s="30" t="s">
        <v>91</v>
      </c>
      <c r="D40" s="45">
        <v>25000</v>
      </c>
      <c r="E40" s="31"/>
      <c r="F40" s="32">
        <v>1.25</v>
      </c>
      <c r="G40" s="32">
        <v>62607.75</v>
      </c>
      <c r="H40" s="24">
        <v>4</v>
      </c>
    </row>
    <row r="41" spans="1:8" ht="25.5" x14ac:dyDescent="0.25">
      <c r="A41" s="29" t="s">
        <v>92</v>
      </c>
      <c r="B41" s="45"/>
      <c r="C41" s="30" t="s">
        <v>93</v>
      </c>
      <c r="D41" s="45">
        <v>25000</v>
      </c>
      <c r="E41" s="31"/>
      <c r="F41" s="32">
        <v>3.24</v>
      </c>
      <c r="G41" s="32">
        <v>161825.25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630</v>
      </c>
      <c r="E42" s="31"/>
      <c r="F42" s="32">
        <v>0.31</v>
      </c>
      <c r="G42" s="32">
        <v>15526.45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630</v>
      </c>
      <c r="E43" s="31"/>
      <c r="F43" s="32">
        <v>0.11</v>
      </c>
      <c r="G43" s="32">
        <v>5330.22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>
        <v>630</v>
      </c>
      <c r="E44" s="31"/>
      <c r="F44" s="32">
        <v>0.14000000000000001</v>
      </c>
      <c r="G44" s="32">
        <v>7207.14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0.22</v>
      </c>
      <c r="G45" s="32">
        <v>11067.66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2</v>
      </c>
      <c r="E46" s="31"/>
      <c r="F46" s="32">
        <v>0.1</v>
      </c>
      <c r="G46" s="32">
        <v>5017.3500000000004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2</v>
      </c>
      <c r="E47" s="31"/>
      <c r="F47" s="32">
        <v>0.12</v>
      </c>
      <c r="G47" s="32">
        <v>6050.31</v>
      </c>
      <c r="H47" s="24">
        <v>4</v>
      </c>
    </row>
    <row r="48" spans="1:8" x14ac:dyDescent="0.25">
      <c r="A48" s="29" t="s">
        <v>106</v>
      </c>
      <c r="B48" s="29"/>
      <c r="C48" s="30" t="s">
        <v>107</v>
      </c>
      <c r="D48" s="30"/>
      <c r="E48" s="31">
        <v>20.77</v>
      </c>
      <c r="F48" s="32">
        <v>36.21</v>
      </c>
      <c r="G48" s="32">
        <v>1810456.05</v>
      </c>
      <c r="H48" s="24">
        <v>1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5.0999999999999996</v>
      </c>
      <c r="G49" s="32">
        <v>255071.78</v>
      </c>
      <c r="H49" s="24">
        <v>3</v>
      </c>
    </row>
    <row r="50" spans="1:8" ht="25.5" x14ac:dyDescent="0.25">
      <c r="A50" s="29" t="s">
        <v>110</v>
      </c>
      <c r="B50" s="45"/>
      <c r="C50" s="30" t="s">
        <v>111</v>
      </c>
      <c r="D50" s="45">
        <v>25000</v>
      </c>
      <c r="E50" s="31"/>
      <c r="F50" s="32">
        <v>4.68</v>
      </c>
      <c r="G50" s="32">
        <v>233953.25</v>
      </c>
      <c r="H50" s="24">
        <v>4</v>
      </c>
    </row>
    <row r="51" spans="1:8" ht="25.5" x14ac:dyDescent="0.25">
      <c r="A51" s="29" t="s">
        <v>112</v>
      </c>
      <c r="B51" s="45"/>
      <c r="C51" s="30" t="s">
        <v>113</v>
      </c>
      <c r="D51" s="45">
        <v>12096</v>
      </c>
      <c r="E51" s="31"/>
      <c r="F51" s="32">
        <v>0.28000000000000003</v>
      </c>
      <c r="G51" s="32">
        <v>14113.49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>
        <v>12096</v>
      </c>
      <c r="E52" s="31"/>
      <c r="F52" s="32">
        <v>0.14000000000000001</v>
      </c>
      <c r="G52" s="32">
        <v>7005.04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3.67</v>
      </c>
      <c r="G53" s="32">
        <v>183338.36</v>
      </c>
      <c r="H53" s="24">
        <v>3</v>
      </c>
    </row>
    <row r="54" spans="1:8" ht="25.5" x14ac:dyDescent="0.25">
      <c r="A54" s="29" t="s">
        <v>118</v>
      </c>
      <c r="B54" s="45"/>
      <c r="C54" s="30" t="s">
        <v>119</v>
      </c>
      <c r="D54" s="45">
        <v>118.76</v>
      </c>
      <c r="E54" s="31"/>
      <c r="F54" s="32">
        <v>3.67</v>
      </c>
      <c r="G54" s="32">
        <v>183338.36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5.35</v>
      </c>
      <c r="G55" s="32">
        <v>267679.96999999997</v>
      </c>
      <c r="H55" s="24">
        <v>3</v>
      </c>
    </row>
    <row r="56" spans="1:8" x14ac:dyDescent="0.25">
      <c r="A56" s="29" t="s">
        <v>122</v>
      </c>
      <c r="B56" s="45"/>
      <c r="C56" s="30" t="s">
        <v>123</v>
      </c>
      <c r="D56" s="45">
        <v>51</v>
      </c>
      <c r="E56" s="31"/>
      <c r="F56" s="32">
        <v>1.04</v>
      </c>
      <c r="G56" s="32">
        <v>51837.17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>
        <v>2500</v>
      </c>
      <c r="E57" s="31"/>
      <c r="F57" s="32">
        <v>1.33</v>
      </c>
      <c r="G57" s="32">
        <v>66320.53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>
        <v>371.7</v>
      </c>
      <c r="E58" s="31"/>
      <c r="F58" s="32">
        <v>2.99</v>
      </c>
      <c r="G58" s="32">
        <v>149522.26999999999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/>
      <c r="E59" s="31"/>
      <c r="F59" s="32">
        <v>2.12</v>
      </c>
      <c r="G59" s="32">
        <v>106114.63</v>
      </c>
      <c r="H59" s="24">
        <v>3</v>
      </c>
    </row>
    <row r="60" spans="1:8" ht="25.5" x14ac:dyDescent="0.25">
      <c r="A60" s="29" t="s">
        <v>130</v>
      </c>
      <c r="B60" s="45"/>
      <c r="C60" s="30" t="s">
        <v>131</v>
      </c>
      <c r="D60" s="45">
        <v>5</v>
      </c>
      <c r="E60" s="31"/>
      <c r="F60" s="32">
        <v>2.12</v>
      </c>
      <c r="G60" s="32">
        <v>106114.63</v>
      </c>
      <c r="H60" s="24">
        <v>4</v>
      </c>
    </row>
    <row r="61" spans="1:8" x14ac:dyDescent="0.25">
      <c r="A61" s="29" t="s">
        <v>132</v>
      </c>
      <c r="B61" s="45"/>
      <c r="C61" s="30" t="s">
        <v>133</v>
      </c>
      <c r="D61" s="45"/>
      <c r="E61" s="31"/>
      <c r="F61" s="32">
        <v>4.66</v>
      </c>
      <c r="G61" s="32">
        <v>232903.43</v>
      </c>
      <c r="H61" s="24">
        <v>3</v>
      </c>
    </row>
    <row r="62" spans="1:8" ht="25.5" x14ac:dyDescent="0.25">
      <c r="A62" s="29" t="s">
        <v>134</v>
      </c>
      <c r="B62" s="45"/>
      <c r="C62" s="30" t="s">
        <v>135</v>
      </c>
      <c r="D62" s="45">
        <v>12096</v>
      </c>
      <c r="E62" s="31"/>
      <c r="F62" s="32">
        <v>0.22</v>
      </c>
      <c r="G62" s="32">
        <v>11173.32</v>
      </c>
      <c r="H62" s="24">
        <v>4</v>
      </c>
    </row>
    <row r="63" spans="1:8" ht="25.5" x14ac:dyDescent="0.25">
      <c r="A63" s="29" t="s">
        <v>136</v>
      </c>
      <c r="B63" s="45"/>
      <c r="C63" s="30" t="s">
        <v>137</v>
      </c>
      <c r="D63" s="45">
        <v>47500</v>
      </c>
      <c r="E63" s="31"/>
      <c r="F63" s="32">
        <v>2.0699999999999998</v>
      </c>
      <c r="G63" s="32">
        <v>103383.28</v>
      </c>
      <c r="H63" s="24">
        <v>4</v>
      </c>
    </row>
    <row r="64" spans="1:8" ht="25.5" x14ac:dyDescent="0.25">
      <c r="A64" s="29" t="s">
        <v>138</v>
      </c>
      <c r="B64" s="45"/>
      <c r="C64" s="30" t="s">
        <v>139</v>
      </c>
      <c r="D64" s="45">
        <v>47500</v>
      </c>
      <c r="E64" s="31"/>
      <c r="F64" s="32">
        <v>1.91</v>
      </c>
      <c r="G64" s="32">
        <v>95730.08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>
        <v>2500</v>
      </c>
      <c r="E65" s="31"/>
      <c r="F65" s="32">
        <v>0.45</v>
      </c>
      <c r="G65" s="32">
        <v>22616.75</v>
      </c>
      <c r="H65" s="24">
        <v>4</v>
      </c>
    </row>
    <row r="66" spans="1:8" x14ac:dyDescent="0.25">
      <c r="A66" s="29" t="s">
        <v>142</v>
      </c>
      <c r="B66" s="45"/>
      <c r="C66" s="30" t="s">
        <v>143</v>
      </c>
      <c r="D66" s="45"/>
      <c r="E66" s="31"/>
      <c r="F66" s="32">
        <v>4.54</v>
      </c>
      <c r="G66" s="32">
        <v>226866.88</v>
      </c>
      <c r="H66" s="24">
        <v>3</v>
      </c>
    </row>
    <row r="67" spans="1:8" x14ac:dyDescent="0.25">
      <c r="A67" s="29" t="s">
        <v>144</v>
      </c>
      <c r="B67" s="45"/>
      <c r="C67" s="30" t="s">
        <v>145</v>
      </c>
      <c r="D67" s="45">
        <v>12500</v>
      </c>
      <c r="E67" s="31"/>
      <c r="F67" s="32">
        <v>1.44</v>
      </c>
      <c r="G67" s="32">
        <v>72019.5</v>
      </c>
      <c r="H67" s="24">
        <v>4</v>
      </c>
    </row>
    <row r="68" spans="1:8" x14ac:dyDescent="0.25">
      <c r="A68" s="29" t="s">
        <v>146</v>
      </c>
      <c r="B68" s="45"/>
      <c r="C68" s="30" t="s">
        <v>147</v>
      </c>
      <c r="D68" s="45">
        <v>12500</v>
      </c>
      <c r="E68" s="31"/>
      <c r="F68" s="32">
        <v>0.35</v>
      </c>
      <c r="G68" s="32">
        <v>17343.63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>
        <v>35000</v>
      </c>
      <c r="E69" s="31"/>
      <c r="F69" s="32">
        <v>2.34</v>
      </c>
      <c r="G69" s="32">
        <v>117001.85</v>
      </c>
      <c r="H69" s="24">
        <v>4</v>
      </c>
    </row>
    <row r="70" spans="1:8" x14ac:dyDescent="0.25">
      <c r="A70" s="29" t="s">
        <v>150</v>
      </c>
      <c r="B70" s="45"/>
      <c r="C70" s="30" t="s">
        <v>151</v>
      </c>
      <c r="D70" s="45">
        <v>2500</v>
      </c>
      <c r="E70" s="31"/>
      <c r="F70" s="32">
        <v>0.41</v>
      </c>
      <c r="G70" s="32">
        <v>20501.900000000001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10.77</v>
      </c>
      <c r="G71" s="32">
        <v>538481</v>
      </c>
      <c r="H71" s="24">
        <v>3</v>
      </c>
    </row>
    <row r="72" spans="1:8" ht="25.5" x14ac:dyDescent="0.25">
      <c r="A72" s="29" t="s">
        <v>154</v>
      </c>
      <c r="B72" s="45"/>
      <c r="C72" s="30" t="s">
        <v>155</v>
      </c>
      <c r="D72" s="45">
        <v>50000</v>
      </c>
      <c r="E72" s="31"/>
      <c r="F72" s="32">
        <v>10.77</v>
      </c>
      <c r="G72" s="32">
        <v>538481</v>
      </c>
      <c r="H72" s="24">
        <v>4</v>
      </c>
    </row>
    <row r="73" spans="1:8" x14ac:dyDescent="0.25">
      <c r="A73" s="29" t="s">
        <v>156</v>
      </c>
      <c r="B73" s="29"/>
      <c r="C73" s="30" t="s">
        <v>157</v>
      </c>
      <c r="D73" s="30"/>
      <c r="E73" s="31">
        <v>37.86</v>
      </c>
      <c r="F73" s="32">
        <v>66</v>
      </c>
      <c r="G73" s="32">
        <v>3299817.98</v>
      </c>
      <c r="H73" s="24">
        <v>1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4.3600000000000003</v>
      </c>
      <c r="G74" s="32">
        <v>217779.6</v>
      </c>
      <c r="H74" s="24">
        <v>3</v>
      </c>
    </row>
    <row r="75" spans="1:8" x14ac:dyDescent="0.25">
      <c r="A75" s="29" t="s">
        <v>160</v>
      </c>
      <c r="B75" s="45"/>
      <c r="C75" s="30" t="s">
        <v>161</v>
      </c>
      <c r="D75" s="45">
        <v>2</v>
      </c>
      <c r="E75" s="31"/>
      <c r="F75" s="32">
        <v>4.3600000000000003</v>
      </c>
      <c r="G75" s="32">
        <v>217779.6</v>
      </c>
      <c r="H75" s="24">
        <v>4</v>
      </c>
    </row>
    <row r="76" spans="1:8" x14ac:dyDescent="0.25">
      <c r="A76" s="29" t="s">
        <v>162</v>
      </c>
      <c r="B76" s="45"/>
      <c r="C76" s="30" t="s">
        <v>163</v>
      </c>
      <c r="D76" s="45"/>
      <c r="E76" s="31"/>
      <c r="F76" s="32">
        <v>7.26</v>
      </c>
      <c r="G76" s="32">
        <v>363175.45</v>
      </c>
      <c r="H76" s="24">
        <v>3</v>
      </c>
    </row>
    <row r="77" spans="1:8" ht="25.5" x14ac:dyDescent="0.25">
      <c r="A77" s="29" t="s">
        <v>164</v>
      </c>
      <c r="B77" s="45"/>
      <c r="C77" s="30" t="s">
        <v>165</v>
      </c>
      <c r="D77" s="45">
        <v>51</v>
      </c>
      <c r="E77" s="31"/>
      <c r="F77" s="32">
        <v>4.08</v>
      </c>
      <c r="G77" s="32">
        <v>204156.83</v>
      </c>
      <c r="H77" s="24">
        <v>4</v>
      </c>
    </row>
    <row r="78" spans="1:8" x14ac:dyDescent="0.25">
      <c r="A78" s="29" t="s">
        <v>166</v>
      </c>
      <c r="B78" s="45"/>
      <c r="C78" s="30" t="s">
        <v>167</v>
      </c>
      <c r="D78" s="45">
        <v>17</v>
      </c>
      <c r="E78" s="31"/>
      <c r="F78" s="32">
        <v>0.61</v>
      </c>
      <c r="G78" s="32">
        <v>30540.42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>
        <v>34</v>
      </c>
      <c r="E79" s="31"/>
      <c r="F79" s="32">
        <v>1.05</v>
      </c>
      <c r="G79" s="32">
        <v>52579.47</v>
      </c>
      <c r="H79" s="24">
        <v>4</v>
      </c>
    </row>
    <row r="80" spans="1:8" x14ac:dyDescent="0.25">
      <c r="A80" s="29" t="s">
        <v>170</v>
      </c>
      <c r="B80" s="45"/>
      <c r="C80" s="30" t="s">
        <v>171</v>
      </c>
      <c r="D80" s="45">
        <v>2</v>
      </c>
      <c r="E80" s="31"/>
      <c r="F80" s="32">
        <v>0.25</v>
      </c>
      <c r="G80" s="32">
        <v>12350.6</v>
      </c>
      <c r="H80" s="24">
        <v>4</v>
      </c>
    </row>
    <row r="81" spans="1:8" x14ac:dyDescent="0.25">
      <c r="A81" s="29" t="s">
        <v>172</v>
      </c>
      <c r="B81" s="45"/>
      <c r="C81" s="30" t="s">
        <v>173</v>
      </c>
      <c r="D81" s="45">
        <v>25</v>
      </c>
      <c r="E81" s="31"/>
      <c r="F81" s="32">
        <v>1.27</v>
      </c>
      <c r="G81" s="32">
        <v>63548.13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3.71</v>
      </c>
      <c r="G82" s="32">
        <v>185268.51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4.9000000000000004</v>
      </c>
      <c r="E83" s="31"/>
      <c r="F83" s="32">
        <v>3.71</v>
      </c>
      <c r="G83" s="32">
        <v>185268.51</v>
      </c>
      <c r="H83" s="24">
        <v>4</v>
      </c>
    </row>
    <row r="84" spans="1:8" x14ac:dyDescent="0.25">
      <c r="A84" s="29" t="s">
        <v>178</v>
      </c>
      <c r="B84" s="45"/>
      <c r="C84" s="30" t="s">
        <v>179</v>
      </c>
      <c r="D84" s="45"/>
      <c r="E84" s="31"/>
      <c r="F84" s="32">
        <v>0.4</v>
      </c>
      <c r="G84" s="32">
        <v>19808.47</v>
      </c>
      <c r="H84" s="24">
        <v>3</v>
      </c>
    </row>
    <row r="85" spans="1:8" x14ac:dyDescent="0.25">
      <c r="A85" s="29" t="s">
        <v>180</v>
      </c>
      <c r="B85" s="45"/>
      <c r="C85" s="30" t="s">
        <v>181</v>
      </c>
      <c r="D85" s="45">
        <v>6</v>
      </c>
      <c r="E85" s="31"/>
      <c r="F85" s="32">
        <v>0.3</v>
      </c>
      <c r="G85" s="32">
        <v>14839.35</v>
      </c>
      <c r="H85" s="24">
        <v>4</v>
      </c>
    </row>
    <row r="86" spans="1:8" ht="25.5" x14ac:dyDescent="0.25">
      <c r="A86" s="29" t="s">
        <v>182</v>
      </c>
      <c r="B86" s="45"/>
      <c r="C86" s="30" t="s">
        <v>183</v>
      </c>
      <c r="D86" s="45">
        <v>81.900000000000006</v>
      </c>
      <c r="E86" s="31"/>
      <c r="F86" s="32">
        <v>0.1</v>
      </c>
      <c r="G86" s="32">
        <v>4969.12</v>
      </c>
      <c r="H86" s="24">
        <v>4</v>
      </c>
    </row>
    <row r="87" spans="1:8" x14ac:dyDescent="0.25">
      <c r="A87" s="29" t="s">
        <v>184</v>
      </c>
      <c r="B87" s="45"/>
      <c r="C87" s="30" t="s">
        <v>185</v>
      </c>
      <c r="D87" s="45"/>
      <c r="E87" s="31"/>
      <c r="F87" s="32">
        <v>21.6</v>
      </c>
      <c r="G87" s="32">
        <v>1079780</v>
      </c>
      <c r="H87" s="24">
        <v>3</v>
      </c>
    </row>
    <row r="88" spans="1:8" ht="25.5" x14ac:dyDescent="0.25">
      <c r="A88" s="29" t="s">
        <v>186</v>
      </c>
      <c r="B88" s="45"/>
      <c r="C88" s="30" t="s">
        <v>187</v>
      </c>
      <c r="D88" s="45">
        <v>50000</v>
      </c>
      <c r="E88" s="31"/>
      <c r="F88" s="32">
        <v>21.6</v>
      </c>
      <c r="G88" s="32">
        <v>1079780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/>
      <c r="E89" s="31"/>
      <c r="F89" s="32">
        <v>3.03</v>
      </c>
      <c r="G89" s="32">
        <v>151611.25</v>
      </c>
      <c r="H89" s="24">
        <v>3</v>
      </c>
    </row>
    <row r="90" spans="1:8" ht="25.5" x14ac:dyDescent="0.25">
      <c r="A90" s="29" t="s">
        <v>190</v>
      </c>
      <c r="B90" s="45"/>
      <c r="C90" s="30" t="s">
        <v>191</v>
      </c>
      <c r="D90" s="45">
        <v>25000</v>
      </c>
      <c r="E90" s="31"/>
      <c r="F90" s="32">
        <v>1.79</v>
      </c>
      <c r="G90" s="32">
        <v>89734</v>
      </c>
      <c r="H90" s="24">
        <v>4</v>
      </c>
    </row>
    <row r="91" spans="1:8" ht="25.5" x14ac:dyDescent="0.25">
      <c r="A91" s="29" t="s">
        <v>192</v>
      </c>
      <c r="B91" s="45"/>
      <c r="C91" s="30" t="s">
        <v>193</v>
      </c>
      <c r="D91" s="45">
        <v>25000</v>
      </c>
      <c r="E91" s="31"/>
      <c r="F91" s="32">
        <v>1.24</v>
      </c>
      <c r="G91" s="32">
        <v>61877.25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/>
      <c r="E92" s="31"/>
      <c r="F92" s="32">
        <v>0.41</v>
      </c>
      <c r="G92" s="32">
        <v>20255.64</v>
      </c>
      <c r="H92" s="24">
        <v>3</v>
      </c>
    </row>
    <row r="93" spans="1:8" ht="25.5" x14ac:dyDescent="0.25">
      <c r="A93" s="29" t="s">
        <v>196</v>
      </c>
      <c r="B93" s="45"/>
      <c r="C93" s="30" t="s">
        <v>197</v>
      </c>
      <c r="D93" s="45">
        <v>1.2</v>
      </c>
      <c r="E93" s="31"/>
      <c r="F93" s="32">
        <v>0.31</v>
      </c>
      <c r="G93" s="32">
        <v>15444.03</v>
      </c>
      <c r="H93" s="24">
        <v>4</v>
      </c>
    </row>
    <row r="94" spans="1:8" ht="25.5" x14ac:dyDescent="0.25">
      <c r="A94" s="29" t="s">
        <v>198</v>
      </c>
      <c r="B94" s="45"/>
      <c r="C94" s="30" t="s">
        <v>199</v>
      </c>
      <c r="D94" s="45">
        <v>1.2</v>
      </c>
      <c r="E94" s="31"/>
      <c r="F94" s="32">
        <v>0.1</v>
      </c>
      <c r="G94" s="32">
        <v>4811.6099999999997</v>
      </c>
      <c r="H94" s="24">
        <v>4</v>
      </c>
    </row>
    <row r="95" spans="1:8" x14ac:dyDescent="0.25">
      <c r="A95" s="29" t="s">
        <v>200</v>
      </c>
      <c r="B95" s="45"/>
      <c r="C95" s="30" t="s">
        <v>201</v>
      </c>
      <c r="D95" s="45"/>
      <c r="E95" s="31"/>
      <c r="F95" s="32">
        <v>4.83</v>
      </c>
      <c r="G95" s="32">
        <v>241705.09</v>
      </c>
      <c r="H95" s="24">
        <v>3</v>
      </c>
    </row>
    <row r="96" spans="1:8" ht="25.5" x14ac:dyDescent="0.25">
      <c r="A96" s="29" t="s">
        <v>202</v>
      </c>
      <c r="B96" s="45"/>
      <c r="C96" s="30" t="s">
        <v>203</v>
      </c>
      <c r="D96" s="45">
        <v>1.25</v>
      </c>
      <c r="E96" s="31"/>
      <c r="F96" s="32">
        <v>1.1399999999999999</v>
      </c>
      <c r="G96" s="32">
        <v>56806.25</v>
      </c>
      <c r="H96" s="24">
        <v>4</v>
      </c>
    </row>
    <row r="97" spans="1:8" ht="25.5" x14ac:dyDescent="0.25">
      <c r="A97" s="29" t="s">
        <v>204</v>
      </c>
      <c r="B97" s="45"/>
      <c r="C97" s="30" t="s">
        <v>205</v>
      </c>
      <c r="D97" s="45">
        <v>200</v>
      </c>
      <c r="E97" s="31"/>
      <c r="F97" s="32">
        <v>2.66</v>
      </c>
      <c r="G97" s="32">
        <v>133223</v>
      </c>
      <c r="H97" s="24">
        <v>4</v>
      </c>
    </row>
    <row r="98" spans="1:8" ht="25.5" x14ac:dyDescent="0.25">
      <c r="A98" s="29" t="s">
        <v>206</v>
      </c>
      <c r="B98" s="45"/>
      <c r="C98" s="30" t="s">
        <v>207</v>
      </c>
      <c r="D98" s="45">
        <v>1.2</v>
      </c>
      <c r="E98" s="31"/>
      <c r="F98" s="32">
        <v>1.03</v>
      </c>
      <c r="G98" s="32">
        <v>51675.839999999997</v>
      </c>
      <c r="H98" s="24">
        <v>4</v>
      </c>
    </row>
    <row r="99" spans="1:8" x14ac:dyDescent="0.25">
      <c r="A99" s="29" t="s">
        <v>208</v>
      </c>
      <c r="B99" s="45"/>
      <c r="C99" s="30" t="s">
        <v>209</v>
      </c>
      <c r="D99" s="45"/>
      <c r="E99" s="31"/>
      <c r="F99" s="32">
        <v>15.24</v>
      </c>
      <c r="G99" s="32">
        <v>761911.95</v>
      </c>
      <c r="H99" s="24">
        <v>3</v>
      </c>
    </row>
    <row r="100" spans="1:8" ht="25.5" x14ac:dyDescent="0.25">
      <c r="A100" s="29" t="s">
        <v>210</v>
      </c>
      <c r="B100" s="45"/>
      <c r="C100" s="30" t="s">
        <v>211</v>
      </c>
      <c r="D100" s="45">
        <v>50000</v>
      </c>
      <c r="E100" s="31"/>
      <c r="F100" s="32">
        <v>3.89</v>
      </c>
      <c r="G100" s="32">
        <v>194691.5</v>
      </c>
      <c r="H100" s="24">
        <v>4</v>
      </c>
    </row>
    <row r="101" spans="1:8" x14ac:dyDescent="0.25">
      <c r="A101" s="29" t="s">
        <v>212</v>
      </c>
      <c r="B101" s="45"/>
      <c r="C101" s="30" t="s">
        <v>213</v>
      </c>
      <c r="D101" s="45">
        <v>50000</v>
      </c>
      <c r="E101" s="31"/>
      <c r="F101" s="32">
        <v>0.28999999999999998</v>
      </c>
      <c r="G101" s="32">
        <v>14327</v>
      </c>
      <c r="H101" s="24">
        <v>4</v>
      </c>
    </row>
    <row r="102" spans="1:8" x14ac:dyDescent="0.25">
      <c r="A102" s="29" t="s">
        <v>214</v>
      </c>
      <c r="B102" s="45"/>
      <c r="C102" s="30" t="s">
        <v>215</v>
      </c>
      <c r="D102" s="45">
        <v>50000</v>
      </c>
      <c r="E102" s="31"/>
      <c r="F102" s="32">
        <v>0.34</v>
      </c>
      <c r="G102" s="32">
        <v>17059</v>
      </c>
      <c r="H102" s="24">
        <v>4</v>
      </c>
    </row>
    <row r="103" spans="1:8" x14ac:dyDescent="0.25">
      <c r="A103" s="29" t="s">
        <v>216</v>
      </c>
      <c r="B103" s="45"/>
      <c r="C103" s="30" t="s">
        <v>217</v>
      </c>
      <c r="D103" s="45">
        <v>60000</v>
      </c>
      <c r="E103" s="31"/>
      <c r="F103" s="32">
        <v>0.77</v>
      </c>
      <c r="G103" s="32">
        <v>38358</v>
      </c>
      <c r="H103" s="24">
        <v>4</v>
      </c>
    </row>
    <row r="104" spans="1:8" x14ac:dyDescent="0.25">
      <c r="A104" s="29" t="s">
        <v>218</v>
      </c>
      <c r="B104" s="45"/>
      <c r="C104" s="30" t="s">
        <v>219</v>
      </c>
      <c r="D104" s="45">
        <v>2</v>
      </c>
      <c r="E104" s="31"/>
      <c r="F104" s="32">
        <v>0.1</v>
      </c>
      <c r="G104" s="32">
        <v>5215.45</v>
      </c>
      <c r="H104" s="24">
        <v>4</v>
      </c>
    </row>
    <row r="105" spans="1:8" ht="25.5" x14ac:dyDescent="0.25">
      <c r="A105" s="29" t="s">
        <v>220</v>
      </c>
      <c r="B105" s="45"/>
      <c r="C105" s="30" t="s">
        <v>221</v>
      </c>
      <c r="D105" s="45">
        <v>300</v>
      </c>
      <c r="E105" s="31"/>
      <c r="F105" s="32">
        <v>7.0000000000000007E-2</v>
      </c>
      <c r="G105" s="32">
        <v>3418.5</v>
      </c>
      <c r="H105" s="24">
        <v>4</v>
      </c>
    </row>
    <row r="106" spans="1:8" ht="25.5" x14ac:dyDescent="0.25">
      <c r="A106" s="29" t="s">
        <v>222</v>
      </c>
      <c r="B106" s="45"/>
      <c r="C106" s="30" t="s">
        <v>223</v>
      </c>
      <c r="D106" s="45">
        <v>50000</v>
      </c>
      <c r="E106" s="31"/>
      <c r="F106" s="32">
        <v>9.7799999999999994</v>
      </c>
      <c r="G106" s="32">
        <v>488842.5</v>
      </c>
      <c r="H106" s="24">
        <v>4</v>
      </c>
    </row>
    <row r="107" spans="1:8" x14ac:dyDescent="0.25">
      <c r="A107" s="29" t="s">
        <v>224</v>
      </c>
      <c r="B107" s="45"/>
      <c r="C107" s="30" t="s">
        <v>225</v>
      </c>
      <c r="D107" s="45"/>
      <c r="E107" s="31"/>
      <c r="F107" s="32">
        <v>5.17</v>
      </c>
      <c r="G107" s="32">
        <v>258522.02</v>
      </c>
      <c r="H107" s="24">
        <v>3</v>
      </c>
    </row>
    <row r="108" spans="1:8" ht="25.5" x14ac:dyDescent="0.25">
      <c r="A108" s="29" t="s">
        <v>226</v>
      </c>
      <c r="B108" s="45"/>
      <c r="C108" s="30" t="s">
        <v>227</v>
      </c>
      <c r="D108" s="45">
        <v>2</v>
      </c>
      <c r="E108" s="31"/>
      <c r="F108" s="32">
        <v>1.67</v>
      </c>
      <c r="G108" s="32">
        <v>83338</v>
      </c>
      <c r="H108" s="24">
        <v>4</v>
      </c>
    </row>
    <row r="109" spans="1:8" ht="38.25" x14ac:dyDescent="0.25">
      <c r="A109" s="29" t="s">
        <v>228</v>
      </c>
      <c r="B109" s="45"/>
      <c r="C109" s="30" t="s">
        <v>229</v>
      </c>
      <c r="D109" s="45">
        <v>2.4</v>
      </c>
      <c r="E109" s="31"/>
      <c r="F109" s="32">
        <v>1.01</v>
      </c>
      <c r="G109" s="32">
        <v>50346.239999999998</v>
      </c>
      <c r="H109" s="24">
        <v>4</v>
      </c>
    </row>
    <row r="110" spans="1:8" ht="25.5" x14ac:dyDescent="0.25">
      <c r="A110" s="29" t="s">
        <v>230</v>
      </c>
      <c r="B110" s="45"/>
      <c r="C110" s="30" t="s">
        <v>231</v>
      </c>
      <c r="D110" s="45">
        <v>1</v>
      </c>
      <c r="E110" s="31"/>
      <c r="F110" s="32">
        <v>0.28000000000000003</v>
      </c>
      <c r="G110" s="32">
        <v>14106.7</v>
      </c>
      <c r="H110" s="24">
        <v>4</v>
      </c>
    </row>
    <row r="111" spans="1:8" ht="25.5" x14ac:dyDescent="0.25">
      <c r="A111" s="29" t="s">
        <v>232</v>
      </c>
      <c r="B111" s="45"/>
      <c r="C111" s="30" t="s">
        <v>233</v>
      </c>
      <c r="D111" s="45">
        <v>1.5</v>
      </c>
      <c r="E111" s="31"/>
      <c r="F111" s="32">
        <v>0.98</v>
      </c>
      <c r="G111" s="32">
        <v>48903.15</v>
      </c>
      <c r="H111" s="24">
        <v>4</v>
      </c>
    </row>
    <row r="112" spans="1:8" ht="25.5" x14ac:dyDescent="0.25">
      <c r="A112" s="29" t="s">
        <v>234</v>
      </c>
      <c r="B112" s="45"/>
      <c r="C112" s="30" t="s">
        <v>235</v>
      </c>
      <c r="D112" s="45">
        <v>1.58</v>
      </c>
      <c r="E112" s="31"/>
      <c r="F112" s="32">
        <v>1.24</v>
      </c>
      <c r="G112" s="32">
        <v>61827.93</v>
      </c>
      <c r="H112" s="24">
        <v>4</v>
      </c>
    </row>
    <row r="113" spans="1:8" x14ac:dyDescent="0.25">
      <c r="A113" s="29" t="s">
        <v>236</v>
      </c>
      <c r="B113" s="45"/>
      <c r="C113" s="30" t="s">
        <v>237</v>
      </c>
      <c r="D113" s="45">
        <v>1</v>
      </c>
      <c r="E113" s="31"/>
      <c r="F113" s="32">
        <v>0</v>
      </c>
      <c r="G113" s="32">
        <v>0</v>
      </c>
      <c r="H113" s="24">
        <v>4</v>
      </c>
    </row>
    <row r="114" spans="1:8" x14ac:dyDescent="0.25">
      <c r="A114" s="29" t="s">
        <v>238</v>
      </c>
      <c r="B114" s="29"/>
      <c r="C114" s="30" t="s">
        <v>239</v>
      </c>
      <c r="D114" s="30"/>
      <c r="E114" s="31">
        <v>0</v>
      </c>
      <c r="F114" s="32">
        <v>0</v>
      </c>
      <c r="G114" s="32">
        <v>0</v>
      </c>
      <c r="H114" s="24">
        <v>1</v>
      </c>
    </row>
    <row r="115" spans="1:8" x14ac:dyDescent="0.25">
      <c r="A115" s="29" t="s">
        <v>240</v>
      </c>
      <c r="B115" s="45"/>
      <c r="C115" s="30" t="s">
        <v>241</v>
      </c>
      <c r="D115" s="45"/>
      <c r="E115" s="31"/>
      <c r="F115" s="32">
        <v>0</v>
      </c>
      <c r="G115" s="32">
        <v>0</v>
      </c>
      <c r="H115" s="24">
        <v>3</v>
      </c>
    </row>
    <row r="116" spans="1:8" x14ac:dyDescent="0.25">
      <c r="A116" s="29" t="s">
        <v>242</v>
      </c>
      <c r="B116" s="29"/>
      <c r="C116" s="30" t="s">
        <v>243</v>
      </c>
      <c r="D116" s="30"/>
      <c r="E116" s="31">
        <v>0</v>
      </c>
      <c r="F116" s="32">
        <v>0</v>
      </c>
      <c r="G116" s="32">
        <v>0</v>
      </c>
      <c r="H116" s="24">
        <v>1</v>
      </c>
    </row>
    <row r="117" spans="1:8" x14ac:dyDescent="0.25">
      <c r="A117" s="29" t="s">
        <v>244</v>
      </c>
      <c r="B117" s="29"/>
      <c r="C117" s="30" t="s">
        <v>245</v>
      </c>
      <c r="D117" s="30"/>
      <c r="E117" s="31">
        <v>0</v>
      </c>
      <c r="F117" s="32">
        <v>0</v>
      </c>
      <c r="G117" s="32">
        <v>0</v>
      </c>
      <c r="H117" s="24">
        <v>1</v>
      </c>
    </row>
    <row r="118" spans="1:8" x14ac:dyDescent="0.25">
      <c r="A118" s="18"/>
      <c r="B118" s="18"/>
    </row>
    <row r="119" spans="1:8" x14ac:dyDescent="0.25">
      <c r="A119" s="18"/>
      <c r="B119" s="18"/>
    </row>
    <row r="120" spans="1:8" x14ac:dyDescent="0.25">
      <c r="A120" s="70" t="s">
        <v>18</v>
      </c>
      <c r="B120" s="71"/>
      <c r="C120" s="72"/>
      <c r="D120" s="38"/>
      <c r="E120" s="34">
        <v>1</v>
      </c>
      <c r="F120" s="35" t="s">
        <v>246</v>
      </c>
      <c r="G120" s="35" t="s">
        <v>247</v>
      </c>
    </row>
    <row r="121" spans="1:8" ht="14.45" customHeight="1" x14ac:dyDescent="0.25">
      <c r="A121" s="70" t="s">
        <v>19</v>
      </c>
      <c r="B121" s="71"/>
      <c r="C121" s="72"/>
      <c r="D121" s="38"/>
      <c r="E121" s="36" t="s">
        <v>248</v>
      </c>
      <c r="F121" s="35" t="s">
        <v>249</v>
      </c>
      <c r="G121" s="35" t="s">
        <v>250</v>
      </c>
    </row>
    <row r="122" spans="1:8" x14ac:dyDescent="0.25">
      <c r="A122" s="70" t="s">
        <v>20</v>
      </c>
      <c r="B122" s="71"/>
      <c r="C122" s="72"/>
      <c r="D122" s="38"/>
      <c r="E122" s="36" t="s">
        <v>251</v>
      </c>
      <c r="F122" s="35" t="s">
        <v>252</v>
      </c>
      <c r="G122" s="35" t="s">
        <v>253</v>
      </c>
    </row>
    <row r="123" spans="1:8" x14ac:dyDescent="0.25">
      <c r="A123" s="70" t="s">
        <v>21</v>
      </c>
      <c r="B123" s="71"/>
      <c r="C123" s="72"/>
      <c r="D123" s="38"/>
      <c r="E123" s="36" t="s">
        <v>254</v>
      </c>
      <c r="F123" s="35" t="s">
        <v>255</v>
      </c>
      <c r="G123" s="35" t="s">
        <v>255</v>
      </c>
    </row>
    <row r="124" spans="1:8" x14ac:dyDescent="0.25">
      <c r="A124" s="26" t="s">
        <v>22</v>
      </c>
      <c r="B124" s="27"/>
      <c r="C124" s="27"/>
      <c r="D124" s="27"/>
      <c r="E124" s="28"/>
      <c r="F124" s="33" t="s">
        <v>31</v>
      </c>
      <c r="G124" s="33" t="s">
        <v>32</v>
      </c>
    </row>
    <row r="125" spans="1:8" ht="14.45" customHeight="1" x14ac:dyDescent="0.25">
      <c r="A125" s="68"/>
      <c r="B125" s="69"/>
      <c r="C125" s="69"/>
      <c r="D125" s="37"/>
      <c r="E125" s="25"/>
      <c r="F125" s="21"/>
      <c r="G125" s="22"/>
    </row>
    <row r="126" spans="1:8" x14ac:dyDescent="0.25">
      <c r="A126" s="67"/>
      <c r="B126" s="67"/>
      <c r="C126" s="67"/>
      <c r="D126" s="44"/>
    </row>
  </sheetData>
  <mergeCells count="10">
    <mergeCell ref="I9:J9"/>
    <mergeCell ref="D4:G9"/>
    <mergeCell ref="D10:G10"/>
    <mergeCell ref="D11:G12"/>
    <mergeCell ref="A126:C126"/>
    <mergeCell ref="A125:C125"/>
    <mergeCell ref="A121:C121"/>
    <mergeCell ref="A122:C122"/>
    <mergeCell ref="A120:C120"/>
    <mergeCell ref="A123:C123"/>
  </mergeCells>
  <conditionalFormatting sqref="A15:A117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7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7">
    <cfRule type="expression" dxfId="8" priority="33">
      <formula>H15=4</formula>
    </cfRule>
    <cfRule type="expression" dxfId="7" priority="34">
      <formula>H15=3</formula>
    </cfRule>
  </conditionalFormatting>
  <conditionalFormatting sqref="C15:G117">
    <cfRule type="expression" dxfId="6" priority="32" stopIfTrue="1">
      <formula>#REF!="true"</formula>
    </cfRule>
  </conditionalFormatting>
  <conditionalFormatting sqref="E15:E117">
    <cfRule type="expression" dxfId="5" priority="36">
      <formula>H15=4</formula>
    </cfRule>
    <cfRule type="expression" dxfId="4" priority="37">
      <formula>H15=3</formula>
    </cfRule>
  </conditionalFormatting>
  <conditionalFormatting sqref="F15:F117">
    <cfRule type="expression" dxfId="3" priority="39">
      <formula>H15=4</formula>
    </cfRule>
    <cfRule type="expression" dxfId="2" priority="40">
      <formula>H15=3</formula>
    </cfRule>
  </conditionalFormatting>
  <conditionalFormatting sqref="G15:G117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 College Classroom 2-3 Story C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2025-07-15T15:28:20Z</dcterms:modified>
  <cp:category/>
  <cp:contentStatus/>
</cp:coreProperties>
</file>